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3" i="1" s="1"/>
  <c r="C11" i="1"/>
  <c r="D11" i="1"/>
  <c r="E14" i="1" l="1"/>
  <c r="F10" i="1" l="1"/>
  <c r="G10" i="1" s="1"/>
  <c r="F8" i="1"/>
  <c r="F9" i="1"/>
  <c r="G9" i="1" s="1"/>
  <c r="G8" i="1" l="1"/>
  <c r="M11" i="1"/>
  <c r="Q11" i="1"/>
  <c r="Q19" i="1" s="1"/>
  <c r="J12" i="1"/>
  <c r="Q12" i="1"/>
  <c r="J11" i="1"/>
  <c r="E12" i="1"/>
  <c r="M12" i="1"/>
  <c r="D12" i="1"/>
  <c r="C12" i="1"/>
  <c r="J19" i="1" l="1"/>
  <c r="M19" i="1"/>
  <c r="E19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1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1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1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2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2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2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3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4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9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9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9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9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<sst xmlns="http://schemas.openxmlformats.org/spreadsheetml/2006/main" count="38" uniqueCount="32">
  <si>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</si>
  <si>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</si>
  <si>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</si>
  <si>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</si>
  <si>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</si>
  <si>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</si>
  <si>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</si>
  <si>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</si>
  <si>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</si>
  <si>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</si>
  <si>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</si>
  <si>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</si>
  <si>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</si>
  <si>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</si>
  <si>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</si>
  <si>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</si>
  <si>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</si>
  <si>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QUIRÚRGICA - Cirugía General y Digestiva en Majadahonda</t>
  </si>
  <si>
    <t>(F)
CENTRO/s MÉDICO/s DONDE SE HA/n REALIZADO LA/s VALORACIÓN/es</t>
  </si>
  <si>
    <t>(H)
TÍTULO/s DEL MASTER O CURSO</t>
  </si>
  <si>
    <t>(I)
ORGANISMO/s OFICIAL/es QUE LO EXPIDE/n</t>
  </si>
  <si>
    <r>
      <t xml:space="preserve">Lote 2: Servicio de </t>
    </r>
    <r>
      <rPr>
        <b/>
        <sz val="10"/>
        <color rgb="FF000000"/>
        <rFont val="Calibri"/>
        <family val="2"/>
      </rPr>
      <t>Cirugía General</t>
    </r>
    <r>
      <rPr>
        <sz val="10"/>
        <color rgb="FF000000"/>
        <rFont val="Calibri"/>
        <family val="2"/>
      </rPr>
      <t xml:space="preserve"> y del Aparato Digestivo para el Hospital FREMAP de Majadahonda.</t>
    </r>
  </si>
  <si>
    <t>• Nº de procedimientos quirúrgicos de hernioplastia inguinal.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</si>
  <si>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</si>
  <si>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</si>
  <si>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</si>
  <si>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</si>
  <si>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</si>
  <si>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(U)  DATO A INCLUIR EN EL PORTAL DE LICITACIÓN  </t>
  </si>
  <si>
    <t xml:space="preserve"> (T)  DATO A INCLUIR EN EL PORTAL DE LICITACIÓN  </t>
  </si>
  <si>
    <t xml:space="preserve"> (S)  DATO A INCLUIR EN EL PORTAL DE LICITACIÓN  </t>
  </si>
  <si>
    <t xml:space="preserve"> (R)  DATO A INCLUIR EN EL PORTAL DE LICITACIÓN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</si>
</sst>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5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5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justify" vertical="center" wrapText="1"/>
    </xf>
    <xf numFmtId="0" fontId="16" fillId="0" borderId="4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5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7"/>
  <sheetViews>
    <sheetView showGridLines="0" showRowColHeaders="0" tabSelected="1" topLeftCell="A2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3.42578125" style="6" customWidth="1"/>
    <col min="10" max="10" width="28" style="6" customWidth="1"/>
    <col min="11" max="11" width="4.5703125" style="6" customWidth="1"/>
    <col min="12" max="12" width="57.7109375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88" t="s">
        <v>17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90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99" t="s">
        <v>27</v>
      </c>
      <c r="D5" s="100"/>
      <c r="E5" s="100"/>
      <c r="F5" s="101"/>
      <c r="G5" s="14"/>
      <c r="H5" s="14"/>
      <c r="I5" s="119" t="s">
        <v>27</v>
      </c>
      <c r="J5" s="107"/>
      <c r="K5" s="14"/>
      <c r="L5" s="120" t="s">
        <v>27</v>
      </c>
      <c r="M5" s="110"/>
      <c r="N5" s="14"/>
      <c r="O5" s="91" t="s">
        <v>27</v>
      </c>
      <c r="P5" s="92"/>
      <c r="Q5" s="93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102" t="s">
        <v>4</v>
      </c>
      <c r="D6" s="103"/>
      <c r="E6" s="103"/>
      <c r="F6" s="104"/>
      <c r="G6" s="14"/>
      <c r="H6" s="14"/>
      <c r="I6" s="108" t="s">
        <v>5</v>
      </c>
      <c r="J6" s="109"/>
      <c r="K6" s="14"/>
      <c r="L6" s="111" t="s">
        <v>6</v>
      </c>
      <c r="M6" s="112"/>
      <c r="N6" s="14"/>
      <c r="O6" s="94" t="s">
        <v>7</v>
      </c>
      <c r="P6" s="95"/>
      <c r="Q6" s="96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18</v>
      </c>
      <c r="K7" s="14"/>
      <c r="L7" s="115" t="s">
        <v>3</v>
      </c>
      <c r="M7" s="116"/>
      <c r="N7" s="14"/>
      <c r="O7" s="10" t="s">
        <v>19</v>
      </c>
      <c r="P7" s="10" t="s">
        <v>20</v>
      </c>
      <c r="Q7" s="10" t="s">
        <v>25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x14ac:dyDescent="0.25">
      <c r="A8" s="14"/>
      <c r="B8" s="113" t="s">
        <v>16</v>
      </c>
      <c r="C8" s="46"/>
      <c r="D8" s="47"/>
      <c r="E8" s="48"/>
      <c r="F8" s="20" t="str">
        <f>IF(AND(C8&lt;&gt;"",D8&lt;&gt;"",E8&lt;&gt;""),IF(E8&gt;=$E$14,"SI","NO"),"")</f>
        <v/>
      </c>
      <c r="G8" s="23" t="str">
        <f>IF(F8&lt;&gt;"",IF(F8="NO",0,1),"")</f>
        <v/>
      </c>
      <c r="H8" s="14"/>
      <c r="I8" s="55"/>
      <c r="J8" s="56"/>
      <c r="K8" s="17"/>
      <c r="L8" s="117"/>
      <c r="M8" s="118"/>
      <c r="N8" s="17"/>
      <c r="O8" s="61"/>
      <c r="P8" s="62"/>
      <c r="Q8" s="48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x14ac:dyDescent="0.25">
      <c r="A9" s="14"/>
      <c r="B9" s="114"/>
      <c r="C9" s="49"/>
      <c r="D9" s="50"/>
      <c r="E9" s="51"/>
      <c r="F9" s="21" t="str">
        <f>IF(AND(C9&lt;&gt;"",D9&lt;&gt;"",E9&lt;&gt;""),IF(E9&gt;=$E$14,"SI","NO"),"")</f>
        <v/>
      </c>
      <c r="G9" s="24" t="str">
        <f t="shared" ref="G9:G10" si="0">IF(F9&lt;&gt;"",IF(F9="NO",0,1),"")</f>
        <v/>
      </c>
      <c r="H9" s="14"/>
      <c r="I9" s="57"/>
      <c r="J9" s="58"/>
      <c r="K9" s="17"/>
      <c r="L9" s="73"/>
      <c r="M9" s="74"/>
      <c r="N9" s="17"/>
      <c r="O9" s="63"/>
      <c r="P9" s="64"/>
      <c r="Q9" s="51"/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3.5" thickBot="1" x14ac:dyDescent="0.3">
      <c r="A10" s="14"/>
      <c r="B10" s="114"/>
      <c r="C10" s="52"/>
      <c r="D10" s="53"/>
      <c r="E10" s="54"/>
      <c r="F10" s="22" t="str">
        <f>IF(AND(C10&lt;&gt;"",D10&lt;&gt;"",E10&lt;&gt;""),IF(E10&gt;=$E$14,"SI","NO"),"")</f>
        <v/>
      </c>
      <c r="G10" s="25" t="str">
        <f t="shared" si="0"/>
        <v/>
      </c>
      <c r="H10" s="14"/>
      <c r="I10" s="59"/>
      <c r="J10" s="60"/>
      <c r="K10" s="17"/>
      <c r="L10" s="105"/>
      <c r="M10" s="106"/>
      <c r="N10" s="17"/>
      <c r="O10" s="63"/>
      <c r="P10" s="64"/>
      <c r="Q10" s="51"/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6.5" customHeight="1" thickBot="1" x14ac:dyDescent="0.3">
      <c r="A11" s="14"/>
      <c r="B11" s="1" t="s">
        <v>10</v>
      </c>
      <c r="C11" s="41">
        <f>COUNTIFS(C8:C10,"&lt;&gt;",D8:D10,"&lt;&gt;",E8:E10,"&lt;&gt;")</f>
        <v>0</v>
      </c>
      <c r="D11" s="11">
        <f>SUMIFS(D8:D10,C8:C10,"&lt;&gt;",D8:D10,"&lt;&gt;",E8:E10,"&lt;&gt;")</f>
        <v>0</v>
      </c>
      <c r="E11" s="66">
        <f>SUMIFS(E8:E10,C8:C10,"&lt;&gt;",D8:D10,"&lt;&gt;",E8:E10,"&lt;&gt;")</f>
        <v>0</v>
      </c>
      <c r="F11" s="14"/>
      <c r="G11" s="14"/>
      <c r="H11" s="14"/>
      <c r="I11" s="65" t="s">
        <v>12</v>
      </c>
      <c r="J11" s="68">
        <f>SUMIFS(I8:I10,F8:F10,"SI")</f>
        <v>0</v>
      </c>
      <c r="K11" s="17"/>
      <c r="L11" s="4" t="s">
        <v>13</v>
      </c>
      <c r="M11" s="41">
        <f>COUNTIFS(F8:F10,"SI",L8:L10,"SI")</f>
        <v>0</v>
      </c>
      <c r="N11" s="17"/>
      <c r="O11" s="97" t="s">
        <v>26</v>
      </c>
      <c r="P11" s="98"/>
      <c r="Q11" s="69">
        <f>SUMIFS(Q8:Q10,F8:F10,"SI")</f>
        <v>0</v>
      </c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3.5" thickBot="1" x14ac:dyDescent="0.3">
      <c r="A12" s="14"/>
      <c r="B12" s="1" t="s">
        <v>11</v>
      </c>
      <c r="C12" s="43">
        <f>COUNTIFS(F8:F10,"SI")</f>
        <v>0</v>
      </c>
      <c r="D12" s="12">
        <f>SUMIFS(D8:D10,F8:F10,"SI")</f>
        <v>0</v>
      </c>
      <c r="E12" s="67">
        <f>SUMIFS(E8:E10,F8:F10,"SI")</f>
        <v>0</v>
      </c>
      <c r="F12" s="14"/>
      <c r="G12" s="14"/>
      <c r="H12" s="14"/>
      <c r="I12" s="2" t="s">
        <v>11</v>
      </c>
      <c r="J12" s="42">
        <f>COUNTIFS(F8:F10,"SI")</f>
        <v>0</v>
      </c>
      <c r="K12" s="17"/>
      <c r="L12" s="4" t="s">
        <v>11</v>
      </c>
      <c r="M12" s="41">
        <f>COUNTIFS(F8:F10,"SI")</f>
        <v>0</v>
      </c>
      <c r="N12" s="17"/>
      <c r="O12" s="97" t="s">
        <v>11</v>
      </c>
      <c r="P12" s="98"/>
      <c r="Q12" s="43">
        <f>COUNTIFS(F8:F10,"SI")</f>
        <v>0</v>
      </c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ht="16.5" customHeight="1" thickBot="1" x14ac:dyDescent="0.3">
      <c r="A13" s="14"/>
      <c r="B13" s="77" t="s">
        <v>14</v>
      </c>
      <c r="C13" s="78"/>
      <c r="D13" s="79"/>
      <c r="E13" s="7">
        <f>IFERROR(E11/C11,0)</f>
        <v>0</v>
      </c>
      <c r="F13" s="14"/>
      <c r="G13" s="14"/>
      <c r="H13" s="14"/>
      <c r="I13" s="14"/>
      <c r="J13" s="16"/>
      <c r="K13" s="16"/>
      <c r="L13" s="16"/>
      <c r="M13" s="16"/>
      <c r="N13" s="17"/>
      <c r="O13" s="17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ht="13.5" thickBot="1" x14ac:dyDescent="0.3">
      <c r="A14" s="14"/>
      <c r="B14" s="80" t="s">
        <v>15</v>
      </c>
      <c r="C14" s="81"/>
      <c r="D14" s="82"/>
      <c r="E14" s="7">
        <f>E13-(E13*0.1)</f>
        <v>0</v>
      </c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6"/>
      <c r="K16" s="16"/>
      <c r="L16" s="16"/>
      <c r="M16" s="16"/>
      <c r="N16" s="17"/>
      <c r="O16" s="17"/>
      <c r="P16" s="14"/>
      <c r="Q16" s="14"/>
      <c r="R16" s="1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13.5" thickBo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6"/>
      <c r="K17" s="17"/>
      <c r="L17" s="17"/>
      <c r="M17" s="17"/>
      <c r="N17" s="17"/>
      <c r="O17" s="17"/>
      <c r="P17" s="14"/>
      <c r="Q17" s="14"/>
      <c r="R17" s="1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27"/>
      <c r="B18" s="30"/>
      <c r="C18" s="30"/>
      <c r="D18" s="30"/>
      <c r="E18" s="30"/>
      <c r="F18" s="30"/>
      <c r="G18" s="30"/>
      <c r="H18" s="30"/>
      <c r="I18" s="30"/>
      <c r="J18" s="31"/>
      <c r="K18" s="32"/>
      <c r="L18" s="32"/>
      <c r="M18" s="32"/>
      <c r="N18" s="32"/>
      <c r="O18" s="32"/>
      <c r="P18" s="30"/>
      <c r="Q18" s="30"/>
      <c r="R18" s="3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ht="20.25" customHeight="1" thickBot="1" x14ac:dyDescent="0.3">
      <c r="A19" s="28"/>
      <c r="B19" s="83" t="s">
        <v>31</v>
      </c>
      <c r="C19" s="84"/>
      <c r="D19" s="85"/>
      <c r="E19" s="75">
        <f>IFERROR((D12/C12)*(E12/C12),0)</f>
        <v>0</v>
      </c>
      <c r="F19" s="76"/>
      <c r="G19" s="26"/>
      <c r="H19" s="26"/>
      <c r="I19" s="3" t="s">
        <v>30</v>
      </c>
      <c r="J19" s="44">
        <f>IFERROR(J11/J12,0)</f>
        <v>0</v>
      </c>
      <c r="K19" s="39"/>
      <c r="L19" s="5" t="s">
        <v>29</v>
      </c>
      <c r="M19" s="45">
        <f>IFERROR(M11/M12,0)</f>
        <v>0</v>
      </c>
      <c r="N19" s="40"/>
      <c r="O19" s="86" t="s">
        <v>28</v>
      </c>
      <c r="P19" s="87"/>
      <c r="Q19" s="7">
        <f>IFERROR(Q11/Q12,0)</f>
        <v>0</v>
      </c>
      <c r="R19" s="38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ht="13.5" thickBot="1" x14ac:dyDescent="0.3">
      <c r="A20" s="29"/>
      <c r="B20" s="34"/>
      <c r="C20" s="34"/>
      <c r="D20" s="34"/>
      <c r="E20" s="34"/>
      <c r="F20" s="34"/>
      <c r="G20" s="34"/>
      <c r="H20" s="34"/>
      <c r="I20" s="34"/>
      <c r="J20" s="35"/>
      <c r="K20" s="36"/>
      <c r="L20" s="36"/>
      <c r="M20" s="36"/>
      <c r="N20" s="36"/>
      <c r="O20" s="36"/>
      <c r="P20" s="34"/>
      <c r="Q20" s="34"/>
      <c r="R20" s="37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  <row r="86" spans="1:30" x14ac:dyDescent="0.25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</row>
    <row r="87" spans="1:30" x14ac:dyDescent="0.25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</row>
  </sheetData>
  <sheetProtection password="D551" sheet="1" selectLockedCells="1"/>
  <mergeCells count="21">
    <mergeCell ref="O19:P19"/>
    <mergeCell ref="A2:R2"/>
    <mergeCell ref="O5:Q5"/>
    <mergeCell ref="O6:Q6"/>
    <mergeCell ref="O11:P11"/>
    <mergeCell ref="O12:P12"/>
    <mergeCell ref="C5:F5"/>
    <mergeCell ref="C6:F6"/>
    <mergeCell ref="L10:M10"/>
    <mergeCell ref="I5:J5"/>
    <mergeCell ref="I6:J6"/>
    <mergeCell ref="L5:M5"/>
    <mergeCell ref="L6:M6"/>
    <mergeCell ref="B8:B10"/>
    <mergeCell ref="L7:M7"/>
    <mergeCell ref="L8:M8"/>
    <mergeCell ref="L9:M9"/>
    <mergeCell ref="E19:F19"/>
    <mergeCell ref="B13:D13"/>
    <mergeCell ref="B14:D14"/>
    <mergeCell ref="B19:D19"/>
  </mergeCells>
  <conditionalFormatting sqref="I9:J9 L9 O9:Q9">
    <cfRule type="expression" dxfId="2" priority="54">
      <formula>$F$9&lt;&gt;"SI"</formula>
    </cfRule>
  </conditionalFormatting>
  <conditionalFormatting sqref="I10:J10 L10 O10:Q10">
    <cfRule type="expression" dxfId="1" priority="53">
      <formula>$F$10&lt;&gt;"SI"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10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10">
      <formula1>0.00001</formula1>
      <formula2>1000</formula2>
    </dataValidation>
    <dataValidation type="whole" allowBlank="1" showInputMessage="1" showErrorMessage="1" error="Debe introducir un valor numérico entero superior a 0." sqref="E8:E10 I8:I10">
      <formula1>0</formula1>
      <formula2>10000000</formula2>
    </dataValidation>
    <dataValidation type="custom" allowBlank="1" showInputMessage="1" showErrorMessage="1" errorTitle="Error en celda" error="La celda sólo admite el valor SI o NO" sqref="L8:M10">
      <formula1>(OR(L8="SI",L8="NO"))</formula1>
    </dataValidation>
    <dataValidation type="whole" allowBlank="1" showInputMessage="1" showErrorMessage="1" error="Debe introducir un valor numérico entero superior a 0." sqref="Q8:Q10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12" sqref="B12"/>
    </sheetView>
  </sheetViews>
  <sheetFormatPr baseColWidth="10" defaultRowHeight="15" x14ac:dyDescent="0.25"/>
  <cols>
    <col min="2" max="2" width="50.28515625" customWidth="1"/>
    <col min="3" max="3" width="81.85546875" customWidth="1"/>
  </cols>
  <sheetData>
    <row r="6" spans="2:3" x14ac:dyDescent="0.25">
      <c r="B6" s="72" t="s">
        <v>23</v>
      </c>
      <c r="C6" s="72" t="s">
        <v>24</v>
      </c>
    </row>
    <row r="7" spans="2:3" ht="40.5" customHeight="1" thickBot="1" x14ac:dyDescent="0.3">
      <c r="B7" s="70" t="s">
        <v>21</v>
      </c>
      <c r="C7" s="71" t="s">
        <v>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2018-10-30T12:08:41Z</dcterms:modified>
</cp:coreProperties>
</file>